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이사장!$A$1:$H$15</definedName>
    <definedName name="_xlnm.Print_Area" localSheetId="4">체육시설본부장!$A$1:$H$6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G4" i="11" l="1"/>
  <c r="G4" i="8"/>
  <c r="G4" i="7"/>
  <c r="H5" i="6" l="1"/>
  <c r="H4" i="6"/>
  <c r="G4" i="6"/>
  <c r="H5" i="7" l="1"/>
  <c r="H4" i="7"/>
  <c r="H4" i="11"/>
  <c r="H5" i="11"/>
  <c r="H4" i="9" l="1"/>
  <c r="G4" i="9"/>
  <c r="G4" i="4"/>
  <c r="H5" i="4"/>
  <c r="H4" i="4"/>
  <c r="H5" i="2"/>
  <c r="H4" i="2"/>
  <c r="G4" i="2"/>
  <c r="G4" i="5" l="1"/>
  <c r="G4" i="10"/>
  <c r="H5" i="10" l="1"/>
  <c r="H4" i="10"/>
  <c r="H5" i="5" l="1"/>
  <c r="H4" i="5"/>
  <c r="H5" i="8" l="1"/>
  <c r="H4" i="8"/>
  <c r="H5" i="9" l="1"/>
</calcChain>
</file>

<file path=xl/sharedStrings.xml><?xml version="1.0" encoding="utf-8"?>
<sst xmlns="http://schemas.openxmlformats.org/spreadsheetml/2006/main" count="156" uniqueCount="64">
  <si>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</si>
  <si>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</si>
  <si>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</si>
  <si>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</si>
  <si>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</si>
  <si>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</si>
  <si>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</si>
  <si>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</si>
  <si>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</si>
  <si>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</si>
  <si>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</si>
  <si>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</si>
  <si>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</si>
  <si>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</si>
  <si>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</si>
  <si>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</si>
  <si>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t>대전추모공원 내 군인 임시안치실 설치 관계자 현장 업무회의</t>
  </si>
  <si>
    <t>원조계룡하우숯불구이(서구 도안동로 6)</t>
  </si>
  <si>
    <t>대전시 관계자</t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</si>
  <si>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4월)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</si>
  <si>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4월)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</si>
  <si>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4월)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</si>
  <si>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4월)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</si>
  <si>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4월)</t>
    </r>
    <phoneticPr fontId="6" type="noConversion"/>
  </si>
  <si>
    <t>업무협의 및 공단홍보</t>
  </si>
  <si>
    <t>둔산포횟집(서구 둔산중로 70)</t>
  </si>
  <si>
    <t>인터넷기자, 안전감사실장 등</t>
  </si>
  <si>
    <t>카드</t>
    <phoneticPr fontId="2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</si>
  <si>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4월)</t>
    </r>
    <phoneticPr fontId="6" type="noConversion"/>
  </si>
  <si>
    <t>경조사비(부의금, 축의금)</t>
  </si>
  <si>
    <t>경조사비(부의금)</t>
  </si>
  <si>
    <t>공영자전거 타슈 활성화 협의를 위해 지방지 기자와 만찬</t>
    <phoneticPr fontId="2" type="noConversion"/>
  </si>
  <si>
    <t>장애인체육회 관계자</t>
  </si>
  <si>
    <t>지방지기자</t>
  </si>
  <si>
    <t>시 체육회 관계자</t>
  </si>
  <si>
    <t>시민기자단</t>
  </si>
  <si>
    <t>지역 복지전문가</t>
  </si>
  <si>
    <t>각시한우(유성구 노은동 534-20)</t>
    <phoneticPr fontId="2" type="noConversion"/>
  </si>
  <si>
    <t>대나무통밥맛정식(서구 만년동 346)</t>
    <phoneticPr fontId="2" type="noConversion"/>
  </si>
  <si>
    <t>숯골원냉면(유성구 신성동 136-2)</t>
    <phoneticPr fontId="2" type="noConversion"/>
  </si>
  <si>
    <t>만나(유성구 계룡로87번길 16)</t>
    <phoneticPr fontId="2" type="noConversion"/>
  </si>
  <si>
    <t>목포낙지(서구 관저동로 99번길20)</t>
    <phoneticPr fontId="2" type="noConversion"/>
  </si>
  <si>
    <t>현금</t>
    <phoneticPr fontId="2" type="noConversion"/>
  </si>
  <si>
    <t>현금</t>
    <phoneticPr fontId="2" type="noConversion"/>
  </si>
  <si>
    <t>지방지 기자</t>
  </si>
  <si>
    <t>왕룽숯불갈비(대덕구 비래서로 89)</t>
    <phoneticPr fontId="2" type="noConversion"/>
  </si>
  <si>
    <t>연래춘(유성구 궁동 277-7)</t>
    <phoneticPr fontId="2" type="noConversion"/>
  </si>
  <si>
    <t>암소한우촌정육식당(유성구 유성대로736번길 62)</t>
    <phoneticPr fontId="2" type="noConversion"/>
  </si>
  <si>
    <t>경영전략처 직원</t>
  </si>
  <si>
    <t>해우(유성구 원촌동 62)</t>
    <phoneticPr fontId="2" type="noConversion"/>
  </si>
  <si>
    <t>장애인체육센터 민원 감소방안 논의 등 운영개선 업무협의</t>
    <phoneticPr fontId="2" type="noConversion"/>
  </si>
  <si>
    <t xml:space="preserve">월드컵경기장 등 체육시설 운영 활성화 방안 협의 </t>
    <phoneticPr fontId="2" type="noConversion"/>
  </si>
  <si>
    <t>2018년도 시민기자단 운영을 통한 대내외 이미지 강화를 위해 시민 기자단 및 관계자들과 협의</t>
    <phoneticPr fontId="2" type="noConversion"/>
  </si>
  <si>
    <t>무지개복지센터 등 공단 복지시설 홍보강화 협의</t>
    <phoneticPr fontId="2" type="noConversion"/>
  </si>
  <si>
    <t>공단 복지시설 활성화 협의를</t>
    <phoneticPr fontId="2" type="noConversion"/>
  </si>
  <si>
    <t>공단 현안사항 협의 및 소관시설 홍보</t>
    <phoneticPr fontId="2" type="noConversion"/>
  </si>
  <si>
    <t>공영자전거 타슈 등 공단 운영시설 홍보 협의</t>
    <phoneticPr fontId="2" type="noConversion"/>
  </si>
  <si>
    <t>지방지기자</t>
    <phoneticPr fontId="2" type="noConversion"/>
  </si>
  <si>
    <t>월드컵운영팀 직원 빙부상, 한밭운영팀 직원 여혼</t>
    <phoneticPr fontId="2" type="noConversion"/>
  </si>
  <si>
    <t>공동구관리팀 직원 빙부상</t>
    <phoneticPr fontId="2" type="noConversion"/>
  </si>
  <si>
    <t>용운국제수영장 등 체육시설의 홍보 및 시민 인지도 제고를 위해 업무협의</t>
    <phoneticPr fontId="2" type="noConversion"/>
  </si>
  <si>
    <t>원활한 체육시설 운영관리 협의</t>
    <phoneticPr fontId="2" type="noConversion"/>
  </si>
  <si>
    <t>시민 공영자전거 타슈 운영 활성화 및 홍보 방안협의</t>
    <phoneticPr fontId="2" type="noConversion"/>
  </si>
  <si>
    <t>인사, 급여, 기획, 경영평가, 회계 등 경영전략처 주요업무 추진에 노고가 많은 팀장 및 직원 격려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</si>
</sst>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4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</borders>
  <cellStyleXfs count="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9" xfId="16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79" fontId="11" fillId="0" borderId="9" xfId="16" applyNumberFormat="1" applyFont="1" applyBorder="1" applyAlignment="1">
      <alignment horizontal="center" vertical="center" wrapText="1"/>
    </xf>
    <xf numFmtId="177" fontId="16" fillId="0" borderId="9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9" xfId="16" applyNumberFormat="1" applyFont="1" applyBorder="1" applyAlignment="1">
      <alignment horizontal="center" vertical="center" wrapText="1"/>
    </xf>
    <xf numFmtId="179" fontId="21" fillId="0" borderId="9" xfId="16" applyNumberFormat="1" applyFont="1" applyBorder="1" applyAlignment="1">
      <alignment horizontal="center" vertical="center" wrapText="1"/>
    </xf>
    <xf numFmtId="179" fontId="16" fillId="0" borderId="25" xfId="16" applyNumberFormat="1" applyFont="1" applyBorder="1" applyAlignment="1">
      <alignment horizontal="center" vertical="center" wrapText="1"/>
    </xf>
    <xf numFmtId="179" fontId="11" fillId="0" borderId="29" xfId="16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34" xfId="0" applyNumberFormat="1" applyFont="1" applyBorder="1" applyAlignment="1">
      <alignment horizontal="center" vertical="center" wrapText="1"/>
    </xf>
    <xf numFmtId="0" fontId="0" fillId="0" borderId="31" xfId="16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41" fontId="12" fillId="0" borderId="44" xfId="0" applyNumberFormat="1" applyFont="1" applyBorder="1" applyAlignment="1">
      <alignment horizontal="center" vertical="center" wrapText="1"/>
    </xf>
    <xf numFmtId="0" fontId="0" fillId="0" borderId="45" xfId="16" applyNumberFormat="1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22" xfId="0" applyNumberFormat="1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41" fontId="12" fillId="0" borderId="22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11" fillId="0" borderId="42" xfId="16" applyNumberFormat="1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41" fontId="23" fillId="0" borderId="19" xfId="0" applyNumberFormat="1" applyFont="1" applyBorder="1" applyAlignment="1">
      <alignment horizontal="center" vertical="center" wrapText="1"/>
    </xf>
    <xf numFmtId="41" fontId="23" fillId="0" borderId="22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79" fontId="23" fillId="0" borderId="20" xfId="16" applyNumberFormat="1" applyFont="1" applyBorder="1" applyAlignment="1">
      <alignment horizontal="center" vertical="center" wrapText="1"/>
    </xf>
    <xf numFmtId="179" fontId="23" fillId="0" borderId="17" xfId="16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58" fontId="0" fillId="0" borderId="19" xfId="0" applyNumberFormat="1" applyFont="1" applyBorder="1" applyAlignment="1">
      <alignment horizontal="center" vertical="center" wrapText="1"/>
    </xf>
    <xf numFmtId="58" fontId="0" fillId="0" borderId="22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58" fontId="0" fillId="0" borderId="2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41" fontId="12" fillId="0" borderId="22" xfId="0" applyNumberFormat="1" applyFont="1" applyBorder="1" applyAlignment="1">
      <alignment horizontal="center" vertical="center" wrapText="1"/>
    </xf>
    <xf numFmtId="0" fontId="0" fillId="0" borderId="17" xfId="30" applyNumberFormat="1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31" xfId="25" applyNumberFormat="1" applyFont="1" applyBorder="1" applyAlignment="1">
      <alignment horizontal="center" vertical="center" wrapText="1"/>
    </xf>
    <xf numFmtId="41" fontId="12" fillId="0" borderId="44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58" fontId="0" fillId="0" borderId="22" xfId="0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41" fontId="12" fillId="0" borderId="34" xfId="0" applyNumberFormat="1" applyFont="1" applyBorder="1" applyAlignment="1">
      <alignment horizontal="center" vertical="center" wrapText="1"/>
    </xf>
    <xf numFmtId="58" fontId="20" fillId="0" borderId="22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41" fontId="18" fillId="0" borderId="22" xfId="0" applyNumberFormat="1" applyFont="1" applyBorder="1" applyAlignment="1">
      <alignment horizontal="center" vertical="center" wrapText="1"/>
    </xf>
    <xf numFmtId="0" fontId="20" fillId="0" borderId="22" xfId="31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1" fontId="21" fillId="0" borderId="8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78" fontId="17" fillId="0" borderId="6" xfId="0" applyNumberFormat="1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41" fontId="16" fillId="0" borderId="8" xfId="0" applyNumberFormat="1" applyFont="1" applyBorder="1" applyAlignment="1">
      <alignment horizontal="center" vertical="center" wrapText="1"/>
    </xf>
    <xf numFmtId="41" fontId="16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 wrapText="1"/>
    </xf>
    <xf numFmtId="41" fontId="11" fillId="0" borderId="4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41" fontId="11" fillId="0" borderId="36" xfId="0" applyNumberFormat="1" applyFont="1" applyBorder="1" applyAlignment="1">
      <alignment horizontal="center" vertical="center" wrapText="1"/>
    </xf>
  </cellXfs>
  <cellStyles count="37">
    <cellStyle name="쉼표 [0]" xfId="16" builtinId="6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3" xfId="1"/>
    <cellStyle name="쉼표 [0] 3 2" xfId="17"/>
    <cellStyle name="쉼표 [0] 3 3" xfId="25"/>
    <cellStyle name="쉼표 [0] 3 4" xfId="31"/>
    <cellStyle name="쉼표 [0] 4" xfId="5"/>
    <cellStyle name="쉼표 [0] 4 2" xfId="20"/>
    <cellStyle name="쉼표 [0] 4 3" xfId="27"/>
    <cellStyle name="쉼표 [0] 4 4" xfId="33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6" xfId="8"/>
    <cellStyle name="쉼표 [0] 6 2" xfId="23"/>
    <cellStyle name="쉼표 [0] 6 3" xfId="29"/>
    <cellStyle name="쉼표 [0] 6 4" xfId="35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SheetLayoutView="100" workbookViewId="0">
      <selection activeCell="C13" sqref="C13"/>
    </sheetView>
  </sheetViews>
  <sheetFormatPr defaultRowHeight="16.5" x14ac:dyDescent="0.3"/>
  <cols>
    <col min="1" max="1" width="11.125" customWidth="1"/>
    <col min="2" max="2" width="6.37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97" t="s">
        <v>19</v>
      </c>
      <c r="B1" s="98"/>
      <c r="C1" s="98"/>
      <c r="D1" s="98"/>
      <c r="E1" s="98"/>
      <c r="F1" s="98"/>
      <c r="G1" s="98"/>
      <c r="H1" s="99"/>
    </row>
    <row r="2" spans="1:8" ht="17.25" thickBot="1" x14ac:dyDescent="0.35"/>
    <row r="3" spans="1:8" ht="36" customHeight="1" thickBot="1" x14ac:dyDescent="0.35">
      <c r="A3" s="58" t="s">
        <v>7</v>
      </c>
      <c r="B3" s="59" t="s">
        <v>6</v>
      </c>
      <c r="C3" s="60" t="s">
        <v>4</v>
      </c>
      <c r="D3" s="61" t="s">
        <v>3</v>
      </c>
      <c r="E3" s="61" t="s">
        <v>2</v>
      </c>
      <c r="F3" s="61" t="s">
        <v>5</v>
      </c>
      <c r="G3" s="61" t="s">
        <v>1</v>
      </c>
      <c r="H3" s="62" t="s">
        <v>8</v>
      </c>
    </row>
    <row r="4" spans="1:8" ht="20.100000000000001" customHeight="1" thickTop="1" x14ac:dyDescent="0.3">
      <c r="A4" s="100" t="s">
        <v>0</v>
      </c>
      <c r="B4" s="101"/>
      <c r="C4" s="101"/>
      <c r="D4" s="101"/>
      <c r="E4" s="102"/>
      <c r="F4" s="104"/>
      <c r="G4" s="105">
        <f>SUM(G6:G19)</f>
        <v>953000</v>
      </c>
      <c r="H4" s="13">
        <f>COUNTIF(H6:H19,"카드")</f>
        <v>8</v>
      </c>
    </row>
    <row r="5" spans="1:8" ht="20.100000000000001" customHeight="1" x14ac:dyDescent="0.3">
      <c r="A5" s="100"/>
      <c r="B5" s="101"/>
      <c r="C5" s="101"/>
      <c r="D5" s="101"/>
      <c r="E5" s="103"/>
      <c r="F5" s="104"/>
      <c r="G5" s="105"/>
      <c r="H5" s="14">
        <f>COUNTIF(H6:H19, "현금")</f>
        <v>2</v>
      </c>
    </row>
    <row r="6" spans="1:8" s="57" customFormat="1" ht="34.5" customHeight="1" x14ac:dyDescent="0.3">
      <c r="A6" s="51">
        <v>1</v>
      </c>
      <c r="B6" s="72">
        <v>43193</v>
      </c>
      <c r="C6" s="83" t="s">
        <v>50</v>
      </c>
      <c r="D6" s="71" t="s">
        <v>37</v>
      </c>
      <c r="E6" s="71" t="s">
        <v>32</v>
      </c>
      <c r="F6" s="71">
        <v>6</v>
      </c>
      <c r="G6" s="50">
        <v>150000</v>
      </c>
      <c r="H6" s="55" t="s">
        <v>12</v>
      </c>
    </row>
    <row r="7" spans="1:8" s="57" customFormat="1" ht="34.5" customHeight="1" x14ac:dyDescent="0.3">
      <c r="A7" s="51">
        <v>2</v>
      </c>
      <c r="B7" s="72">
        <v>43194</v>
      </c>
      <c r="C7" s="83" t="s">
        <v>31</v>
      </c>
      <c r="D7" s="71" t="s">
        <v>38</v>
      </c>
      <c r="E7" s="71" t="s">
        <v>33</v>
      </c>
      <c r="F7" s="71">
        <v>5</v>
      </c>
      <c r="G7" s="50">
        <v>136000</v>
      </c>
      <c r="H7" s="55" t="s">
        <v>12</v>
      </c>
    </row>
    <row r="8" spans="1:8" s="57" customFormat="1" ht="34.5" customHeight="1" x14ac:dyDescent="0.3">
      <c r="A8" s="51">
        <v>3</v>
      </c>
      <c r="B8" s="72">
        <v>43196</v>
      </c>
      <c r="C8" s="83" t="s">
        <v>51</v>
      </c>
      <c r="D8" s="71" t="s">
        <v>39</v>
      </c>
      <c r="E8" s="71" t="s">
        <v>34</v>
      </c>
      <c r="F8" s="71">
        <v>4</v>
      </c>
      <c r="G8" s="50">
        <v>73000</v>
      </c>
      <c r="H8" s="55" t="s">
        <v>12</v>
      </c>
    </row>
    <row r="9" spans="1:8" s="57" customFormat="1" ht="34.5" customHeight="1" x14ac:dyDescent="0.3">
      <c r="A9" s="51">
        <v>4</v>
      </c>
      <c r="B9" s="72">
        <v>43199</v>
      </c>
      <c r="C9" s="83" t="s">
        <v>52</v>
      </c>
      <c r="D9" s="71" t="s">
        <v>40</v>
      </c>
      <c r="E9" s="71" t="s">
        <v>35</v>
      </c>
      <c r="F9" s="71">
        <v>8</v>
      </c>
      <c r="G9" s="50">
        <v>120000</v>
      </c>
      <c r="H9" s="55" t="s">
        <v>12</v>
      </c>
    </row>
    <row r="10" spans="1:8" s="57" customFormat="1" ht="34.5" customHeight="1" x14ac:dyDescent="0.3">
      <c r="A10" s="51">
        <v>5</v>
      </c>
      <c r="B10" s="72">
        <v>43199</v>
      </c>
      <c r="C10" s="83" t="s">
        <v>53</v>
      </c>
      <c r="D10" s="71" t="s">
        <v>38</v>
      </c>
      <c r="E10" s="71" t="s">
        <v>33</v>
      </c>
      <c r="F10" s="71">
        <v>4</v>
      </c>
      <c r="G10" s="50">
        <v>100000</v>
      </c>
      <c r="H10" s="55" t="s">
        <v>12</v>
      </c>
    </row>
    <row r="11" spans="1:8" s="57" customFormat="1" ht="34.5" customHeight="1" x14ac:dyDescent="0.3">
      <c r="A11" s="51">
        <v>6</v>
      </c>
      <c r="B11" s="72">
        <v>43202</v>
      </c>
      <c r="C11" s="83" t="s">
        <v>54</v>
      </c>
      <c r="D11" s="71" t="s">
        <v>41</v>
      </c>
      <c r="E11" s="71" t="s">
        <v>36</v>
      </c>
      <c r="F11" s="71">
        <v>3</v>
      </c>
      <c r="G11" s="50">
        <v>38000</v>
      </c>
      <c r="H11" s="55" t="s">
        <v>12</v>
      </c>
    </row>
    <row r="12" spans="1:8" s="57" customFormat="1" ht="34.5" customHeight="1" x14ac:dyDescent="0.3">
      <c r="A12" s="51">
        <v>7</v>
      </c>
      <c r="B12" s="72">
        <v>43206</v>
      </c>
      <c r="C12" s="83" t="s">
        <v>29</v>
      </c>
      <c r="D12" s="71"/>
      <c r="E12" s="71" t="s">
        <v>58</v>
      </c>
      <c r="F12" s="71"/>
      <c r="G12" s="50">
        <v>100000</v>
      </c>
      <c r="H12" s="55" t="s">
        <v>42</v>
      </c>
    </row>
    <row r="13" spans="1:8" s="57" customFormat="1" ht="34.5" customHeight="1" x14ac:dyDescent="0.3">
      <c r="A13" s="51">
        <v>8</v>
      </c>
      <c r="B13" s="72">
        <v>43207</v>
      </c>
      <c r="C13" s="83" t="s">
        <v>55</v>
      </c>
      <c r="D13" s="71" t="s">
        <v>37</v>
      </c>
      <c r="E13" s="71" t="s">
        <v>57</v>
      </c>
      <c r="F13" s="71">
        <v>5</v>
      </c>
      <c r="G13" s="50">
        <v>126000</v>
      </c>
      <c r="H13" s="55" t="s">
        <v>12</v>
      </c>
    </row>
    <row r="14" spans="1:8" s="57" customFormat="1" ht="34.5" customHeight="1" x14ac:dyDescent="0.3">
      <c r="A14" s="51">
        <v>9</v>
      </c>
      <c r="B14" s="69">
        <v>43220</v>
      </c>
      <c r="C14" s="70" t="s">
        <v>30</v>
      </c>
      <c r="D14" s="71"/>
      <c r="E14" s="71" t="s">
        <v>59</v>
      </c>
      <c r="F14" s="71"/>
      <c r="G14" s="50">
        <v>50000</v>
      </c>
      <c r="H14" s="55" t="s">
        <v>43</v>
      </c>
    </row>
    <row r="15" spans="1:8" s="57" customFormat="1" ht="34.5" customHeight="1" x14ac:dyDescent="0.3">
      <c r="A15" s="51">
        <v>10</v>
      </c>
      <c r="B15" s="69">
        <v>43220</v>
      </c>
      <c r="C15" s="70" t="s">
        <v>56</v>
      </c>
      <c r="D15" s="71" t="s">
        <v>38</v>
      </c>
      <c r="E15" s="71" t="s">
        <v>33</v>
      </c>
      <c r="F15" s="71">
        <v>4</v>
      </c>
      <c r="G15" s="50">
        <v>60000</v>
      </c>
      <c r="H15" s="55" t="s">
        <v>27</v>
      </c>
    </row>
    <row r="16" spans="1:8" s="57" customFormat="1" ht="34.5" customHeight="1" x14ac:dyDescent="0.3">
      <c r="A16" s="51"/>
      <c r="B16" s="69"/>
      <c r="C16" s="70"/>
      <c r="D16" s="71"/>
      <c r="E16" s="71"/>
      <c r="F16" s="71"/>
      <c r="G16" s="50"/>
      <c r="H16" s="55"/>
    </row>
    <row r="17" spans="1:8" s="57" customFormat="1" ht="34.5" customHeight="1" x14ac:dyDescent="0.3">
      <c r="A17" s="51"/>
      <c r="B17" s="69"/>
      <c r="C17" s="70"/>
      <c r="D17" s="71"/>
      <c r="E17" s="71"/>
      <c r="F17" s="71"/>
      <c r="G17" s="50"/>
      <c r="H17" s="55"/>
    </row>
    <row r="18" spans="1:8" s="57" customFormat="1" ht="34.5" customHeight="1" x14ac:dyDescent="0.3">
      <c r="A18" s="51"/>
      <c r="B18" s="69"/>
      <c r="C18" s="70"/>
      <c r="D18" s="71"/>
      <c r="E18" s="71"/>
      <c r="F18" s="71"/>
      <c r="G18" s="50"/>
      <c r="H18" s="55"/>
    </row>
    <row r="19" spans="1:8" s="57" customFormat="1" ht="34.5" customHeight="1" thickBot="1" x14ac:dyDescent="0.35">
      <c r="A19" s="48"/>
      <c r="B19" s="68"/>
      <c r="C19" s="52"/>
      <c r="D19" s="53"/>
      <c r="E19" s="53"/>
      <c r="F19" s="53"/>
      <c r="G19" s="49"/>
      <c r="H19" s="54"/>
    </row>
    <row r="20" spans="1:8" x14ac:dyDescent="0.3">
      <c r="A20" s="12"/>
      <c r="B20" s="12"/>
      <c r="C20" s="12"/>
      <c r="D20" s="12"/>
      <c r="E20" s="12"/>
      <c r="F20" s="12"/>
      <c r="G20" s="12"/>
      <c r="H20" s="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="115" zoomScaleSheetLayoutView="115" workbookViewId="0">
      <selection activeCell="C9" sqref="C9"/>
    </sheetView>
  </sheetViews>
  <sheetFormatPr defaultRowHeight="16.5" x14ac:dyDescent="0.3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97" t="s">
        <v>20</v>
      </c>
      <c r="B1" s="98"/>
      <c r="C1" s="98"/>
      <c r="D1" s="98"/>
      <c r="E1" s="98"/>
      <c r="F1" s="98"/>
      <c r="G1" s="98"/>
      <c r="H1" s="99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106" t="s">
        <v>0</v>
      </c>
      <c r="B4" s="108"/>
      <c r="C4" s="110"/>
      <c r="D4" s="110"/>
      <c r="E4" s="110"/>
      <c r="F4" s="111"/>
      <c r="G4" s="113">
        <f>SUM(G6:G11)</f>
        <v>157000</v>
      </c>
      <c r="H4" s="10">
        <f>COUNTIF(H6:H11,"카드")</f>
        <v>3</v>
      </c>
    </row>
    <row r="5" spans="1:8" ht="20.100000000000001" customHeight="1" x14ac:dyDescent="0.3">
      <c r="A5" s="107"/>
      <c r="B5" s="109"/>
      <c r="C5" s="109"/>
      <c r="D5" s="109"/>
      <c r="E5" s="109"/>
      <c r="F5" s="112"/>
      <c r="G5" s="114"/>
      <c r="H5" s="15">
        <f>COUNTIF(H6:H11, "현금")</f>
        <v>0</v>
      </c>
    </row>
    <row r="6" spans="1:8" s="57" customFormat="1" ht="34.5" customHeight="1" x14ac:dyDescent="0.3">
      <c r="A6" s="51">
        <v>1</v>
      </c>
      <c r="B6" s="72">
        <v>43192</v>
      </c>
      <c r="C6" s="83" t="s">
        <v>60</v>
      </c>
      <c r="D6" s="71" t="s">
        <v>45</v>
      </c>
      <c r="E6" s="71" t="s">
        <v>44</v>
      </c>
      <c r="F6" s="71">
        <v>4</v>
      </c>
      <c r="G6" s="50">
        <v>37000</v>
      </c>
      <c r="H6" s="55" t="s">
        <v>12</v>
      </c>
    </row>
    <row r="7" spans="1:8" s="57" customFormat="1" ht="34.5" customHeight="1" x14ac:dyDescent="0.3">
      <c r="A7" s="51">
        <v>2</v>
      </c>
      <c r="B7" s="72">
        <v>43199</v>
      </c>
      <c r="C7" s="83" t="s">
        <v>61</v>
      </c>
      <c r="D7" s="71" t="s">
        <v>46</v>
      </c>
      <c r="E7" s="71" t="s">
        <v>34</v>
      </c>
      <c r="F7" s="71">
        <v>4</v>
      </c>
      <c r="G7" s="50">
        <v>60000</v>
      </c>
      <c r="H7" s="55" t="s">
        <v>12</v>
      </c>
    </row>
    <row r="8" spans="1:8" s="57" customFormat="1" ht="34.5" customHeight="1" x14ac:dyDescent="0.3">
      <c r="A8" s="51">
        <v>3</v>
      </c>
      <c r="B8" s="72">
        <v>43208</v>
      </c>
      <c r="C8" s="83" t="s">
        <v>62</v>
      </c>
      <c r="D8" s="71" t="s">
        <v>47</v>
      </c>
      <c r="E8" s="71" t="s">
        <v>33</v>
      </c>
      <c r="F8" s="71">
        <v>4</v>
      </c>
      <c r="G8" s="50">
        <v>60000</v>
      </c>
      <c r="H8" s="55" t="s">
        <v>12</v>
      </c>
    </row>
    <row r="9" spans="1:8" s="57" customFormat="1" ht="34.5" customHeight="1" x14ac:dyDescent="0.3">
      <c r="A9" s="51"/>
      <c r="B9" s="72"/>
      <c r="C9" s="83"/>
      <c r="D9" s="71"/>
      <c r="E9" s="71"/>
      <c r="F9" s="71"/>
      <c r="G9" s="50"/>
      <c r="H9" s="55"/>
    </row>
    <row r="10" spans="1:8" s="57" customFormat="1" ht="34.5" customHeight="1" x14ac:dyDescent="0.3">
      <c r="A10" s="51"/>
      <c r="B10" s="69"/>
      <c r="C10" s="70"/>
      <c r="D10" s="71"/>
      <c r="E10" s="71"/>
      <c r="F10" s="71"/>
      <c r="G10" s="50"/>
      <c r="H10" s="55"/>
    </row>
    <row r="11" spans="1:8" s="57" customFormat="1" ht="34.5" customHeight="1" x14ac:dyDescent="0.3">
      <c r="A11" s="51"/>
      <c r="B11" s="69"/>
      <c r="C11" s="70"/>
      <c r="D11" s="71"/>
      <c r="E11" s="71"/>
      <c r="F11" s="71"/>
      <c r="G11" s="50"/>
      <c r="H11" s="55"/>
    </row>
    <row r="12" spans="1:8" x14ac:dyDescent="0.3">
      <c r="A12" s="11"/>
      <c r="B12" s="11"/>
      <c r="C12" s="11"/>
      <c r="D12" s="11"/>
      <c r="E12" s="11"/>
      <c r="F12" s="11"/>
      <c r="G12" s="11"/>
      <c r="H12" s="1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6" sqref="A6:XFD6"/>
    </sheetView>
  </sheetViews>
  <sheetFormatPr defaultRowHeight="16.5" x14ac:dyDescent="0.3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7" t="s">
        <v>21</v>
      </c>
      <c r="B1" s="98"/>
      <c r="C1" s="98"/>
      <c r="D1" s="98"/>
      <c r="E1" s="98"/>
      <c r="F1" s="98"/>
      <c r="G1" s="98"/>
      <c r="H1" s="9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5" t="s">
        <v>0</v>
      </c>
      <c r="B4" s="117"/>
      <c r="C4" s="119"/>
      <c r="D4" s="117"/>
      <c r="E4" s="117"/>
      <c r="F4" s="121"/>
      <c r="G4" s="123">
        <f>SUM(G6:G6)</f>
        <v>0</v>
      </c>
      <c r="H4" s="3">
        <f>COUNTIF(H6:H6,"카드")</f>
        <v>0</v>
      </c>
    </row>
    <row r="5" spans="1:10" ht="20.100000000000001" customHeight="1" x14ac:dyDescent="0.3">
      <c r="A5" s="116"/>
      <c r="B5" s="118"/>
      <c r="C5" s="120"/>
      <c r="D5" s="118"/>
      <c r="E5" s="118"/>
      <c r="F5" s="122"/>
      <c r="G5" s="124"/>
      <c r="H5" s="16">
        <f>COUNTIF(H6:H6, "현금")</f>
        <v>0</v>
      </c>
    </row>
    <row r="6" spans="1:10" ht="36" customHeight="1" thickBot="1" x14ac:dyDescent="0.35">
      <c r="A6" s="17"/>
      <c r="B6" s="18"/>
      <c r="C6" s="19" t="s">
        <v>9</v>
      </c>
      <c r="D6" s="20"/>
      <c r="E6" s="21"/>
      <c r="F6" s="22"/>
      <c r="G6" s="23"/>
      <c r="H6" s="2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7" sqref="C7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7" t="s">
        <v>22</v>
      </c>
      <c r="B1" s="98"/>
      <c r="C1" s="98"/>
      <c r="D1" s="98"/>
      <c r="E1" s="98"/>
      <c r="F1" s="98"/>
      <c r="G1" s="98"/>
      <c r="H1" s="99"/>
    </row>
    <row r="2" spans="1:10" ht="17.25" thickBot="1" x14ac:dyDescent="0.35"/>
    <row r="3" spans="1:10" ht="36" customHeight="1" thickBot="1" x14ac:dyDescent="0.35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ht="20.100000000000001" customHeight="1" thickTop="1" x14ac:dyDescent="0.3">
      <c r="A4" s="115" t="s">
        <v>0</v>
      </c>
      <c r="B4" s="117"/>
      <c r="C4" s="117"/>
      <c r="D4" s="117"/>
      <c r="E4" s="117"/>
      <c r="F4" s="121"/>
      <c r="G4" s="123">
        <f>SUM(G6:G7)</f>
        <v>283320</v>
      </c>
      <c r="H4" s="3">
        <f>COUNTIF(H6:H10,"카드")</f>
        <v>1</v>
      </c>
    </row>
    <row r="5" spans="1:10" ht="20.100000000000001" customHeight="1" x14ac:dyDescent="0.3">
      <c r="A5" s="115"/>
      <c r="B5" s="117"/>
      <c r="C5" s="117"/>
      <c r="D5" s="117"/>
      <c r="E5" s="117"/>
      <c r="F5" s="121"/>
      <c r="G5" s="123"/>
      <c r="H5" s="9">
        <f>COUNTIF(H6:H10, "현금")</f>
        <v>0</v>
      </c>
    </row>
    <row r="6" spans="1:10" s="57" customFormat="1" ht="34.5" customHeight="1" x14ac:dyDescent="0.3">
      <c r="A6" s="51">
        <v>1</v>
      </c>
      <c r="B6" s="72">
        <v>43194</v>
      </c>
      <c r="C6" s="83" t="s">
        <v>63</v>
      </c>
      <c r="D6" s="71" t="s">
        <v>49</v>
      </c>
      <c r="E6" s="71" t="s">
        <v>48</v>
      </c>
      <c r="F6" s="71">
        <v>12</v>
      </c>
      <c r="G6" s="50">
        <v>283320</v>
      </c>
      <c r="H6" s="55" t="s">
        <v>12</v>
      </c>
    </row>
    <row r="7" spans="1:10" s="57" customFormat="1" ht="34.5" customHeight="1" x14ac:dyDescent="0.3">
      <c r="A7" s="51"/>
      <c r="B7" s="69"/>
      <c r="C7" s="70"/>
      <c r="D7" s="71"/>
      <c r="E7" s="71"/>
      <c r="F7" s="71"/>
      <c r="G7" s="50"/>
      <c r="H7" s="55"/>
    </row>
    <row r="8" spans="1:10" s="30" customFormat="1" ht="36" customHeight="1" x14ac:dyDescent="0.3">
      <c r="A8" s="45"/>
      <c r="B8" s="40"/>
      <c r="C8" s="41"/>
      <c r="D8" s="29"/>
      <c r="E8" s="42"/>
      <c r="F8" s="43"/>
      <c r="G8" s="44"/>
      <c r="H8" s="46"/>
      <c r="I8" s="2"/>
      <c r="J8" s="1"/>
    </row>
    <row r="9" spans="1:10" s="30" customFormat="1" ht="36" customHeight="1" x14ac:dyDescent="0.3">
      <c r="A9" s="45"/>
      <c r="B9" s="40"/>
      <c r="C9" s="41"/>
      <c r="D9" s="29"/>
      <c r="E9" s="42"/>
      <c r="F9" s="43"/>
      <c r="G9" s="44"/>
      <c r="H9" s="46"/>
      <c r="I9" s="2"/>
      <c r="J9" s="1"/>
    </row>
    <row r="10" spans="1:10" s="30" customFormat="1" ht="36" customHeight="1" thickBot="1" x14ac:dyDescent="0.35">
      <c r="A10" s="28"/>
      <c r="B10" s="36"/>
      <c r="C10" s="37"/>
      <c r="D10" s="38"/>
      <c r="E10" s="39"/>
      <c r="F10" s="25"/>
      <c r="G10" s="26"/>
      <c r="H10" s="27"/>
      <c r="I10" s="2"/>
      <c r="J10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SheetLayoutView="100" workbookViewId="0">
      <selection activeCell="C13" sqref="C13"/>
    </sheetView>
  </sheetViews>
  <sheetFormatPr defaultRowHeight="16.5" x14ac:dyDescent="0.3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7" t="s">
        <v>23</v>
      </c>
      <c r="B1" s="98"/>
      <c r="C1" s="98"/>
      <c r="D1" s="98"/>
      <c r="E1" s="98"/>
      <c r="F1" s="98"/>
      <c r="G1" s="98"/>
      <c r="H1" s="99"/>
    </row>
    <row r="2" spans="1:10" ht="17.25" thickBot="1" x14ac:dyDescent="0.35"/>
    <row r="3" spans="1:10" ht="36" customHeight="1" thickBot="1" x14ac:dyDescent="0.35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ht="20.100000000000001" customHeight="1" thickTop="1" x14ac:dyDescent="0.3">
      <c r="A4" s="115" t="s">
        <v>0</v>
      </c>
      <c r="B4" s="117"/>
      <c r="C4" s="119"/>
      <c r="D4" s="117"/>
      <c r="E4" s="117"/>
      <c r="F4" s="121"/>
      <c r="G4" s="123">
        <f>SUM(G6:G16)</f>
        <v>0</v>
      </c>
      <c r="H4" s="3">
        <f>COUNTIF(H6:H20,"카드")</f>
        <v>0</v>
      </c>
    </row>
    <row r="5" spans="1:10" ht="20.100000000000001" customHeight="1" x14ac:dyDescent="0.3">
      <c r="A5" s="125"/>
      <c r="B5" s="126"/>
      <c r="C5" s="127"/>
      <c r="D5" s="126"/>
      <c r="E5" s="126"/>
      <c r="F5" s="122"/>
      <c r="G5" s="124"/>
      <c r="H5" s="47">
        <f>COUNTIF(H6:H19, "현금")</f>
        <v>0</v>
      </c>
    </row>
    <row r="6" spans="1:10" s="86" customFormat="1" ht="36" customHeight="1" thickBot="1" x14ac:dyDescent="0.35">
      <c r="A6" s="88"/>
      <c r="B6" s="78"/>
      <c r="C6" s="79" t="s">
        <v>9</v>
      </c>
      <c r="D6" s="65"/>
      <c r="E6" s="66"/>
      <c r="F6" s="89"/>
      <c r="G6" s="90"/>
      <c r="H6" s="24"/>
      <c r="I6" s="2"/>
      <c r="J6" s="1"/>
    </row>
    <row r="7" spans="1:10" s="30" customFormat="1" ht="36" customHeight="1" x14ac:dyDescent="0.3">
      <c r="A7" s="56"/>
      <c r="B7" s="72"/>
      <c r="C7" s="75"/>
      <c r="D7" s="73"/>
      <c r="E7" s="74"/>
      <c r="F7" s="75"/>
      <c r="G7" s="76"/>
      <c r="H7" s="77"/>
      <c r="I7" s="2"/>
      <c r="J7" s="1"/>
    </row>
    <row r="8" spans="1:10" s="30" customFormat="1" ht="36" customHeight="1" x14ac:dyDescent="0.3">
      <c r="A8" s="45"/>
      <c r="B8" s="40"/>
      <c r="C8" s="41"/>
      <c r="D8" s="29"/>
      <c r="E8" s="42"/>
      <c r="F8" s="43"/>
      <c r="G8" s="44"/>
      <c r="H8" s="46"/>
      <c r="I8" s="2"/>
      <c r="J8" s="1"/>
    </row>
    <row r="9" spans="1:10" s="30" customFormat="1" ht="36" customHeight="1" x14ac:dyDescent="0.3">
      <c r="A9" s="45"/>
      <c r="B9" s="40"/>
      <c r="C9" s="41"/>
      <c r="D9" s="29"/>
      <c r="E9" s="42"/>
      <c r="F9" s="43"/>
      <c r="G9" s="44"/>
      <c r="H9" s="46"/>
      <c r="I9" s="2"/>
      <c r="J9" s="1"/>
    </row>
    <row r="10" spans="1:10" s="30" customFormat="1" ht="36" customHeight="1" x14ac:dyDescent="0.3">
      <c r="A10" s="45"/>
      <c r="B10" s="40"/>
      <c r="C10" s="41"/>
      <c r="D10" s="29"/>
      <c r="E10" s="42"/>
      <c r="F10" s="43"/>
      <c r="G10" s="44"/>
      <c r="H10" s="46"/>
      <c r="I10" s="2"/>
      <c r="J10" s="1"/>
    </row>
    <row r="11" spans="1:10" s="30" customFormat="1" ht="36" customHeight="1" x14ac:dyDescent="0.3">
      <c r="A11" s="45"/>
      <c r="B11" s="40"/>
      <c r="C11" s="41"/>
      <c r="D11" s="29"/>
      <c r="E11" s="42"/>
      <c r="F11" s="43"/>
      <c r="G11" s="44"/>
      <c r="H11" s="46"/>
      <c r="I11" s="2"/>
      <c r="J11" s="1"/>
    </row>
    <row r="12" spans="1:10" s="30" customFormat="1" ht="36" customHeight="1" thickBot="1" x14ac:dyDescent="0.35">
      <c r="A12" s="28"/>
      <c r="B12" s="36"/>
      <c r="C12" s="37"/>
      <c r="D12" s="38"/>
      <c r="E12" s="39"/>
      <c r="F12" s="25"/>
      <c r="G12" s="26"/>
      <c r="H12" s="27"/>
      <c r="I12" s="2"/>
      <c r="J12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7" t="s">
        <v>28</v>
      </c>
      <c r="B1" s="98"/>
      <c r="C1" s="98"/>
      <c r="D1" s="98"/>
      <c r="E1" s="98"/>
      <c r="F1" s="98"/>
      <c r="G1" s="98"/>
      <c r="H1" s="9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5" t="s">
        <v>0</v>
      </c>
      <c r="B4" s="117"/>
      <c r="C4" s="119"/>
      <c r="D4" s="117"/>
      <c r="E4" s="117"/>
      <c r="F4" s="121"/>
      <c r="G4" s="123">
        <f>SUM(G6:G21)</f>
        <v>60000</v>
      </c>
      <c r="H4" s="3">
        <f>COUNTIF(H6:H6,"카드")</f>
        <v>1</v>
      </c>
    </row>
    <row r="5" spans="1:10" ht="20.100000000000001" customHeight="1" x14ac:dyDescent="0.3">
      <c r="A5" s="116"/>
      <c r="B5" s="118"/>
      <c r="C5" s="120"/>
      <c r="D5" s="118"/>
      <c r="E5" s="118"/>
      <c r="F5" s="122"/>
      <c r="G5" s="124"/>
      <c r="H5" s="16">
        <f>COUNTIF(H6:H6, "현금")</f>
        <v>0</v>
      </c>
    </row>
    <row r="6" spans="1:10" ht="36" customHeight="1" thickBot="1" x14ac:dyDescent="0.35">
      <c r="A6" s="63">
        <v>1</v>
      </c>
      <c r="B6" s="78">
        <v>43201</v>
      </c>
      <c r="C6" s="78" t="s">
        <v>16</v>
      </c>
      <c r="D6" s="84" t="s">
        <v>17</v>
      </c>
      <c r="E6" s="85" t="s">
        <v>18</v>
      </c>
      <c r="F6" s="80">
        <v>4</v>
      </c>
      <c r="G6" s="82">
        <v>60000</v>
      </c>
      <c r="H6" s="81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A6" sqref="A6:XFD6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7" t="s">
        <v>14</v>
      </c>
      <c r="B1" s="98"/>
      <c r="C1" s="98"/>
      <c r="D1" s="98"/>
      <c r="E1" s="98"/>
      <c r="F1" s="98"/>
      <c r="G1" s="98"/>
      <c r="H1" s="9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5" t="s">
        <v>0</v>
      </c>
      <c r="B4" s="117"/>
      <c r="C4" s="119"/>
      <c r="D4" s="117"/>
      <c r="E4" s="117"/>
      <c r="F4" s="121"/>
      <c r="G4" s="123">
        <f>SUM(G6:G6)</f>
        <v>0</v>
      </c>
      <c r="H4" s="3">
        <f>COUNTIF(H6:H6,"카드")</f>
        <v>0</v>
      </c>
    </row>
    <row r="5" spans="1:10" ht="20.100000000000001" customHeight="1" x14ac:dyDescent="0.3">
      <c r="A5" s="116"/>
      <c r="B5" s="118"/>
      <c r="C5" s="120"/>
      <c r="D5" s="118"/>
      <c r="E5" s="118"/>
      <c r="F5" s="122"/>
      <c r="G5" s="124"/>
      <c r="H5" s="16">
        <f>COUNTIF(H6:H6, "현금")</f>
        <v>0</v>
      </c>
    </row>
    <row r="6" spans="1:10" s="57" customFormat="1" ht="36" customHeight="1" thickBot="1" x14ac:dyDescent="0.35">
      <c r="A6" s="63"/>
      <c r="B6" s="64"/>
      <c r="C6" s="79" t="s">
        <v>9</v>
      </c>
      <c r="D6" s="65"/>
      <c r="E6" s="66"/>
      <c r="F6" s="67"/>
      <c r="G6" s="23"/>
      <c r="H6" s="24"/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20" sqref="D20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7" t="s">
        <v>13</v>
      </c>
      <c r="B1" s="98"/>
      <c r="C1" s="98"/>
      <c r="D1" s="98"/>
      <c r="E1" s="98"/>
      <c r="F1" s="98"/>
      <c r="G1" s="98"/>
      <c r="H1" s="9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15" t="s">
        <v>0</v>
      </c>
      <c r="B4" s="117"/>
      <c r="C4" s="119"/>
      <c r="D4" s="117"/>
      <c r="E4" s="117"/>
      <c r="F4" s="121"/>
      <c r="G4" s="123">
        <f>SUM(G6:G6)</f>
        <v>0</v>
      </c>
      <c r="H4" s="3">
        <f>COUNTIF(H6:H6,"카드")</f>
        <v>0</v>
      </c>
    </row>
    <row r="5" spans="1:10" ht="20.100000000000001" customHeight="1" x14ac:dyDescent="0.3">
      <c r="A5" s="116"/>
      <c r="B5" s="118"/>
      <c r="C5" s="120"/>
      <c r="D5" s="118"/>
      <c r="E5" s="118"/>
      <c r="F5" s="122"/>
      <c r="G5" s="124"/>
      <c r="H5" s="16">
        <f>COUNTIF(H6:H6, "현금")</f>
        <v>0</v>
      </c>
    </row>
    <row r="6" spans="1:10" s="86" customFormat="1" ht="36" customHeight="1" thickBot="1" x14ac:dyDescent="0.35">
      <c r="A6" s="88"/>
      <c r="B6" s="78"/>
      <c r="C6" s="79" t="s">
        <v>9</v>
      </c>
      <c r="D6" s="65"/>
      <c r="E6" s="66"/>
      <c r="F6" s="89"/>
      <c r="G6" s="90"/>
      <c r="H6" s="2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11" sqref="C11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97" t="s">
        <v>15</v>
      </c>
      <c r="B1" s="98"/>
      <c r="C1" s="98"/>
      <c r="D1" s="98"/>
      <c r="E1" s="98"/>
      <c r="F1" s="98"/>
      <c r="G1" s="98"/>
      <c r="H1" s="99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8" t="s">
        <v>0</v>
      </c>
      <c r="B4" s="130"/>
      <c r="C4" s="131"/>
      <c r="D4" s="130"/>
      <c r="E4" s="130"/>
      <c r="F4" s="132"/>
      <c r="G4" s="134">
        <f>SUM(G6:G8)</f>
        <v>164000</v>
      </c>
      <c r="H4" s="3">
        <f>COUNTIF(H6:H8,"카드")</f>
        <v>1</v>
      </c>
    </row>
    <row r="5" spans="1:10" ht="20.100000000000001" customHeight="1" x14ac:dyDescent="0.3">
      <c r="A5" s="129"/>
      <c r="B5" s="126"/>
      <c r="C5" s="127"/>
      <c r="D5" s="126"/>
      <c r="E5" s="126"/>
      <c r="F5" s="133"/>
      <c r="G5" s="124"/>
      <c r="H5" s="16">
        <f>COUNTIF(H6:H8, "현금")</f>
        <v>0</v>
      </c>
    </row>
    <row r="6" spans="1:10" ht="36.75" customHeight="1" x14ac:dyDescent="0.3">
      <c r="A6" s="93">
        <v>1</v>
      </c>
      <c r="B6" s="87">
        <v>43209</v>
      </c>
      <c r="C6" s="94" t="s">
        <v>24</v>
      </c>
      <c r="D6" s="93" t="s">
        <v>25</v>
      </c>
      <c r="E6" s="94" t="s">
        <v>26</v>
      </c>
      <c r="F6" s="92">
        <v>6</v>
      </c>
      <c r="G6" s="95">
        <v>164000</v>
      </c>
      <c r="H6" s="96" t="s">
        <v>27</v>
      </c>
      <c r="I6" s="2"/>
      <c r="J6" s="1"/>
    </row>
    <row r="7" spans="1:10" ht="36.75" customHeight="1" x14ac:dyDescent="0.3">
      <c r="A7" s="93"/>
      <c r="B7" s="91"/>
      <c r="C7" s="94"/>
      <c r="D7" s="93"/>
      <c r="E7" s="94"/>
      <c r="F7" s="92"/>
      <c r="G7" s="95"/>
      <c r="H7" s="96"/>
    </row>
    <row r="8" spans="1:10" ht="36.75" customHeight="1" x14ac:dyDescent="0.3">
      <c r="A8" s="93"/>
      <c r="B8" s="91"/>
      <c r="C8" s="94"/>
      <c r="D8" s="93"/>
      <c r="E8" s="94"/>
      <c r="F8" s="92"/>
      <c r="G8" s="95"/>
      <c r="H8" s="9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2018-04-25T08:49:34Z</cp:lastPrinted>
  <dcterms:created xsi:type="dcterms:W3CDTF">2014-04-16T01:14:12Z</dcterms:created>
  <dcterms:modified xsi:type="dcterms:W3CDTF">2018-06-03T23:31:13Z</dcterms:modified>
</cp:coreProperties>
</file>